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80A14D0E-ACB1-4B14-BEB7-188DEBAA22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K118" i="1"/>
  <c r="K117" i="1" s="1"/>
  <c r="K116" i="1" s="1"/>
  <c r="J118" i="1"/>
  <c r="I118" i="1"/>
  <c r="L117" i="1"/>
  <c r="L116" i="1" s="1"/>
  <c r="L115" i="1" s="1"/>
  <c r="J117" i="1"/>
  <c r="J116" i="1" s="1"/>
  <c r="J115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K98" i="1"/>
  <c r="K97" i="1" s="1"/>
  <c r="K96" i="1" s="1"/>
  <c r="K95" i="1" s="1"/>
  <c r="J98" i="1"/>
  <c r="I98" i="1"/>
  <c r="L97" i="1"/>
  <c r="L96" i="1" s="1"/>
  <c r="J97" i="1"/>
  <c r="J96" i="1" s="1"/>
  <c r="I97" i="1"/>
  <c r="I96" i="1" s="1"/>
  <c r="L91" i="1"/>
  <c r="K91" i="1"/>
  <c r="K90" i="1" s="1"/>
  <c r="K89" i="1" s="1"/>
  <c r="K88" i="1" s="1"/>
  <c r="J91" i="1"/>
  <c r="I91" i="1"/>
  <c r="L90" i="1"/>
  <c r="L89" i="1" s="1"/>
  <c r="L88" i="1" s="1"/>
  <c r="J90" i="1"/>
  <c r="J89" i="1" s="1"/>
  <c r="J88" i="1" s="1"/>
  <c r="I90" i="1"/>
  <c r="I89" i="1" s="1"/>
  <c r="I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15" i="1" l="1"/>
  <c r="I95" i="1"/>
  <c r="L187" i="1"/>
  <c r="J95" i="1"/>
  <c r="J35" i="1" s="1"/>
  <c r="I141" i="1"/>
  <c r="I161" i="1"/>
  <c r="I160" i="1" s="1"/>
  <c r="I170" i="1"/>
  <c r="I218" i="1"/>
  <c r="I187" i="1" s="1"/>
  <c r="I186" i="1" s="1"/>
  <c r="I273" i="1"/>
  <c r="I240" i="1" s="1"/>
  <c r="I338" i="1"/>
  <c r="K115" i="1"/>
  <c r="J161" i="1"/>
  <c r="J160" i="1" s="1"/>
  <c r="J218" i="1"/>
  <c r="J273" i="1"/>
  <c r="J240" i="1" s="1"/>
  <c r="J338" i="1"/>
  <c r="J305" i="1" s="1"/>
  <c r="K141" i="1"/>
  <c r="K35" i="1" s="1"/>
  <c r="K161" i="1"/>
  <c r="K160" i="1" s="1"/>
  <c r="K170" i="1"/>
  <c r="K218" i="1"/>
  <c r="K187" i="1" s="1"/>
  <c r="K273" i="1"/>
  <c r="K240" i="1" s="1"/>
  <c r="K338" i="1"/>
  <c r="K305" i="1" s="1"/>
  <c r="I305" i="1"/>
  <c r="J187" i="1"/>
  <c r="L95" i="1"/>
  <c r="L35" i="1" s="1"/>
  <c r="J141" i="1"/>
  <c r="J170" i="1"/>
  <c r="I68" i="1"/>
  <c r="I67" i="1" s="1"/>
  <c r="I35" i="1" s="1"/>
  <c r="L141" i="1"/>
  <c r="L161" i="1"/>
  <c r="L160" i="1" s="1"/>
  <c r="L170" i="1"/>
  <c r="L218" i="1"/>
  <c r="L273" i="1"/>
  <c r="L240" i="1" s="1"/>
  <c r="L338" i="1"/>
  <c r="L305" i="1" s="1"/>
  <c r="L370" i="1" l="1"/>
  <c r="I370" i="1"/>
  <c r="K186" i="1"/>
  <c r="K370" i="1" s="1"/>
  <c r="L186" i="1"/>
  <c r="J186" i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<sst xmlns="http://schemas.openxmlformats.org/spreadsheetml/2006/main" count="392" uniqueCount="239">
  <si>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</si>
  <si>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</si>
  <si>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</si>
  <si>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</si>
  <si>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</si>
  <si>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</si>
  <si>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</si>
  <si>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</si>
  <si>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</si>
  <si>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</si>
  <si>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</si>
  <si>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</si>
  <si>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</si>
  <si>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</si>
  <si>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</si>
  <si>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</si>
  <si>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</si>
  <si>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</si>
  <si>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</si>
  <si>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</si>
  <si>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</si>
  <si>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02.01.01.12. Švietimo pagalbos etatų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</si>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</sst>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3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51300</v>
      </c>
      <c r="J35" s="118">
        <f>SUM(J36+J47+J67+J88+J95+J115+J141+J160+J170)</f>
        <v>30299</v>
      </c>
      <c r="K35" s="119">
        <f>SUM(K36+K47+K67+K88+K95+K115+K141+K160+K170)</f>
        <v>23615.170000000002</v>
      </c>
      <c r="L35" s="118">
        <f>SUM(L36+L47+L67+L88+L95+L115+L141+L160+L170)</f>
        <v>23615.170000000002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51121</v>
      </c>
      <c r="J36" s="118">
        <f>SUM(J37+J43)</f>
        <v>30120</v>
      </c>
      <c r="K36" s="120">
        <f>SUM(K37+K43)</f>
        <v>23509.620000000003</v>
      </c>
      <c r="L36" s="121">
        <f>SUM(L37+L43)</f>
        <v>23509.620000000003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50391</v>
      </c>
      <c r="J37" s="118">
        <f>SUM(J38)</f>
        <v>29400</v>
      </c>
      <c r="K37" s="119">
        <f>SUM(K38)</f>
        <v>22868.83</v>
      </c>
      <c r="L37" s="118">
        <f>SUM(L38)</f>
        <v>22868.83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50391</v>
      </c>
      <c r="J38" s="118">
        <f>SUM(J39+J41)</f>
        <v>29400</v>
      </c>
      <c r="K38" s="118">
        <f>SUM(K39+K41)</f>
        <v>22868.83</v>
      </c>
      <c r="L38" s="118">
        <f>SUM(L39+L41)</f>
        <v>22868.83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50391</v>
      </c>
      <c r="J39" s="119">
        <f>SUM(J40)</f>
        <v>29400</v>
      </c>
      <c r="K39" s="119">
        <f>SUM(K40)</f>
        <v>22868.83</v>
      </c>
      <c r="L39" s="119">
        <f>SUM(L40)</f>
        <v>22868.83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50391</v>
      </c>
      <c r="J40" s="123">
        <v>29400</v>
      </c>
      <c r="K40" s="123">
        <v>22868.83</v>
      </c>
      <c r="L40" s="123">
        <v>22868.83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730</v>
      </c>
      <c r="J43" s="118">
        <f t="shared" si="0"/>
        <v>720</v>
      </c>
      <c r="K43" s="119">
        <f t="shared" si="0"/>
        <v>640.79</v>
      </c>
      <c r="L43" s="118">
        <f t="shared" si="0"/>
        <v>640.79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730</v>
      </c>
      <c r="J44" s="118">
        <f t="shared" si="0"/>
        <v>720</v>
      </c>
      <c r="K44" s="118">
        <f t="shared" si="0"/>
        <v>640.79</v>
      </c>
      <c r="L44" s="118">
        <f t="shared" si="0"/>
        <v>640.79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730</v>
      </c>
      <c r="J45" s="118">
        <f t="shared" si="0"/>
        <v>720</v>
      </c>
      <c r="K45" s="118">
        <f t="shared" si="0"/>
        <v>640.79</v>
      </c>
      <c r="L45" s="118">
        <f t="shared" si="0"/>
        <v>640.79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730</v>
      </c>
      <c r="J46" s="123">
        <v>720</v>
      </c>
      <c r="K46" s="123">
        <v>640.79</v>
      </c>
      <c r="L46" s="123">
        <v>640.79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179</v>
      </c>
      <c r="J141" s="130">
        <f>SUM(J142+J147+J155)</f>
        <v>179</v>
      </c>
      <c r="K141" s="119">
        <f>SUM(K142+K147+K155)</f>
        <v>105.55</v>
      </c>
      <c r="L141" s="118">
        <f>SUM(L142+L147+L155)</f>
        <v>105.55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179</v>
      </c>
      <c r="J155" s="130">
        <f t="shared" si="14"/>
        <v>179</v>
      </c>
      <c r="K155" s="119">
        <f t="shared" si="14"/>
        <v>105.55</v>
      </c>
      <c r="L155" s="118">
        <f t="shared" si="14"/>
        <v>105.55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179</v>
      </c>
      <c r="J156" s="136">
        <f t="shared" si="14"/>
        <v>179</v>
      </c>
      <c r="K156" s="128">
        <f t="shared" si="14"/>
        <v>105.55</v>
      </c>
      <c r="L156" s="127">
        <f t="shared" si="14"/>
        <v>105.55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179</v>
      </c>
      <c r="J157" s="130">
        <f>SUM(J158:J159)</f>
        <v>179</v>
      </c>
      <c r="K157" s="119">
        <f>SUM(K158:K159)</f>
        <v>105.55</v>
      </c>
      <c r="L157" s="118">
        <f>SUM(L158:L159)</f>
        <v>105.55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179</v>
      </c>
      <c r="J158" s="138">
        <v>179</v>
      </c>
      <c r="K158" s="138">
        <v>105.55</v>
      </c>
      <c r="L158" s="138">
        <v>105.55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51300</v>
      </c>
      <c r="J370" s="133">
        <f>SUM(J35+J186)</f>
        <v>30299</v>
      </c>
      <c r="K370" s="133">
        <f>SUM(K35+K186)</f>
        <v>23615.170000000002</v>
      </c>
      <c r="L370" s="133">
        <f>SUM(L35+L186)</f>
        <v>23615.170000000002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37.200000000000003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2025-07-13T08:34:42Z</dcterms:modified>
  <cp:category/>
</cp:coreProperties>
</file>